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01_PROJEKTY\2023\SPA SADOWSKI\2023_02_SPA_UAM Willa\13_EXPORT\2025.06.05 1_PT Instalacje sanitarne_Budynki ABCD\02_ZESTAWIENIA MATERIAŁÓW\01_INSTALACJE WODNE I KANALIZACYJNE GAZ ZEWNĘTRZNE\"/>
    </mc:Choice>
  </mc:AlternateContent>
  <xr:revisionPtr revIDLastSave="0" documentId="13_ncr:1_{50861631-261B-4D79-B50A-9219B97F90A5}" xr6:coauthVersionLast="47" xr6:coauthVersionMax="47" xr10:uidLastSave="{00000000-0000-0000-0000-000000000000}"/>
  <bookViews>
    <workbookView xWindow="-120" yWindow="-120" windowWidth="29040" windowHeight="15840" xr2:uid="{00000000-000D-0000-FFFF-FFFF00000000}"/>
  </bookViews>
  <sheets>
    <sheet name="KANALIZACJA DESZCZOWA" sheetId="1" r:id="rId1"/>
  </sheets>
  <definedNames>
    <definedName name="_xlnm.Print_Area" localSheetId="0">'KANALIZACJA DESZCZOWA'!$A$1:$I$34</definedName>
  </definedNames>
  <calcPr calcId="181029" iterate="1" iterateDelta="252"/>
</workbook>
</file>

<file path=xl/calcChain.xml><?xml version="1.0" encoding="utf-8"?>
<calcChain xmlns="http://schemas.openxmlformats.org/spreadsheetml/2006/main">
  <c r="H8" i="1" l="1"/>
  <c r="H10" i="1" s="1"/>
</calcChain>
</file>

<file path=xl/sharedStrings.xml><?xml version="1.0" encoding="utf-8"?>
<sst xmlns="http://schemas.openxmlformats.org/spreadsheetml/2006/main" count="94" uniqueCount="68">
  <si>
    <t>Lp.</t>
  </si>
  <si>
    <t>1.1</t>
  </si>
  <si>
    <t>1.2</t>
  </si>
  <si>
    <t>2. Zestawienie studzienek kanalizacyjnych</t>
  </si>
  <si>
    <t>2.1</t>
  </si>
  <si>
    <t>2.2</t>
  </si>
  <si>
    <t>2.3</t>
  </si>
  <si>
    <t>Element instalacji</t>
  </si>
  <si>
    <t>mb</t>
  </si>
  <si>
    <t>kpl</t>
  </si>
  <si>
    <t>2.4</t>
  </si>
  <si>
    <t>Taśma ostrzegawcza</t>
  </si>
  <si>
    <t>3.1</t>
  </si>
  <si>
    <t>4.1</t>
  </si>
  <si>
    <t>2.5</t>
  </si>
  <si>
    <t>2.6</t>
  </si>
  <si>
    <t>2.7</t>
  </si>
  <si>
    <t>2.8</t>
  </si>
  <si>
    <t>2.9</t>
  </si>
  <si>
    <t>2.10</t>
  </si>
  <si>
    <t>3.2</t>
  </si>
  <si>
    <t>ZESTAWIENIE MATERIAŁÓW 
DLA ZEWNĘTRZNEJ INSTALACJI KANALIZACJI DESZCZOWEJ</t>
  </si>
  <si>
    <t>2.11</t>
  </si>
  <si>
    <t>KD-1</t>
  </si>
  <si>
    <t>KD-2</t>
  </si>
  <si>
    <t>KD-3</t>
  </si>
  <si>
    <t>KD-4</t>
  </si>
  <si>
    <t>KD-5</t>
  </si>
  <si>
    <t>3. Wpusty uliczne, odwodnienia</t>
  </si>
  <si>
    <r>
      <rPr>
        <b/>
        <u/>
        <sz val="11"/>
        <rFont val="Arial Narrow"/>
        <family val="2"/>
        <charset val="238"/>
      </rPr>
      <t xml:space="preserve">U W A G A : </t>
    </r>
    <r>
      <rPr>
        <b/>
        <sz val="11"/>
        <rFont val="Arial Narrow"/>
        <family val="2"/>
        <charset val="238"/>
      </rPr>
      <t xml:space="preserve">
1. Dla zabezpieczeń pożarowych podano ilość przejść (1 kpl. dla jednego rurociągu).
2. Zestawienie materiałów nie zawiera kształtek rurowych ani elementów montażowych.
3. Każde przejście przez przegrodę ppoż. wypełnić niepalną wełną mineralną (o gęstości min. 100kg/m3) zgodnie z wytycznymi producenta systemu.</t>
    </r>
  </si>
  <si>
    <t>1. Rury</t>
  </si>
  <si>
    <t>Jednostka</t>
  </si>
  <si>
    <t>Ilość</t>
  </si>
  <si>
    <t>H [m]</t>
  </si>
  <si>
    <t>Średnica [mm]</t>
  </si>
  <si>
    <t>Symbol</t>
  </si>
  <si>
    <t>Rura kanalizacyjna PVC -U kl.S SDR 34 o śr. 160x4,7mm</t>
  </si>
  <si>
    <t>Rura kanalizacyjna PVC -U kl.S SDR 34 o śr. 200x5,9mm</t>
  </si>
  <si>
    <t>OL-1</t>
  </si>
  <si>
    <t>4. Urządzenia</t>
  </si>
  <si>
    <t>KD-6</t>
  </si>
  <si>
    <t>KD-7</t>
  </si>
  <si>
    <t>KD-8</t>
  </si>
  <si>
    <t>KD-9</t>
  </si>
  <si>
    <t>KD-10</t>
  </si>
  <si>
    <t>KD-11</t>
  </si>
  <si>
    <t>OL-2</t>
  </si>
  <si>
    <t>1.3</t>
  </si>
  <si>
    <t>5. Pozostałe</t>
  </si>
  <si>
    <t>5.1</t>
  </si>
  <si>
    <t>Budowa siedziby Instytutu Historii Sztuki i Wydziału Nauk o Sztuce Uniwersytetu im. Adama Mickiewicza</t>
  </si>
  <si>
    <t>Studnia kanalizacyjna z prefabrykowanych kręgów betonowych z betonu klasy C35/45 z włazem żeliwnym typu ciężkiego D400, profilowaną kinetą, pierścieniami dystansowymi, klamrami złazowymi.
Kineta przelotowa - dolot Φ160, odpływ Φ200</t>
  </si>
  <si>
    <t>Studnia kanalizacyjna z prefabrykowanych kręgów betonowych z betonu klasy C35/45 z włazem żeliwnym typu ciężkiego D400, profilowaną kinetą, pierścieniami dystansowymi, klamrami złazowymi.
Kineta przelotowa - dolot Φ160, odpływ Φ200 (90°)</t>
  </si>
  <si>
    <t>Studnia kanalizacyjna z prefabrykowanych kręgów betonowych z betonu klasy C35/45 z włazem żeliwnym typu ciężkiego D400, profilowaną kinetą, pierścieniami dystansowymi, klamrami złazowymi.
Kineta przelotowa - dolot Φ200, odpływ Φ200 (160°, dolot 2: Φ160 (120°)</t>
  </si>
  <si>
    <t>Studnia kanalizacyjna z prefabrykowanych kręgów betonowych z betonu klasy C35/45 z włazem żeliwnym typu ciężkiego D400, profilowaną kinetą, pierścieniami dystansowymi, klamrami złazowymi.
Kineta przelotowa - dolot Φ200, odpływ Φ200 (90°)</t>
  </si>
  <si>
    <t>KD-1A</t>
  </si>
  <si>
    <t>Studnia kanalizacyjna z prefabrykowanych kręgów betonowych z betonu klasy C35/45 z włazem żeliwnym typu ciężkiego D400, profilowaną kinetą, pierścieniami dystansowymi, klamrami złazowymi.
Kineta przelotowa - dolot Φ160, odpływ Φ160 (160°), dolot 2 Φ160 (115°)</t>
  </si>
  <si>
    <t>Studnia kanalizacyjna z prefabrykowanych kręgów betonowych z betonu klasy C35/45 z włazem żeliwnym typu ciężkiego D400, profilowaną kinetą, pierścieniami dystansowymi, klamrami złazowymi.
Kineta przelotowa - dolot Φ200, odpływ Φ200 (135°)</t>
  </si>
  <si>
    <t>Studnia kanalizacyjna z prefabrykowanych kręgów betonowych z betonu klasy C35/45 z włazem żeliwnym typu ciężkiego D400, profilowaną kinetą, pierścieniami dystansowymi, klamrami złazowymi.
Kineta przelotowa - dolot Φ200, odpływ Φ200 (160°), dolot Φ160 (110°)</t>
  </si>
  <si>
    <t>Studnia kanalizacyjna z prefabrykowanych kręgów betonowych z betonu klasy C35/45 z włazem żeliwnym typu ciężkiego D400, profilowaną kinetą, pierścieniami dystansowymi, klamrami złazowymi.
Kineta przelotowa - dolot Φ200, odpływ Φ200 (160°), dolot Φ160 (80°)</t>
  </si>
  <si>
    <t>2.12</t>
  </si>
  <si>
    <t>Osadnik betonowy o średnicy DN1000. Krócce przyłączeniowe 2 xΦ200 wlot, wylot Φ200 (90°)</t>
  </si>
  <si>
    <t>Zestaw odwodnienia liniowego przeznaczonego do ruchu samochodowego (rusz w klasie D400). Kanał monolityczny z polimerbetonu w kolorze antracytowym, element rewizyjny, skrzynka odpływowa z polimerobetonu. Ruszt i krawędzie żeliwne pokryte KTL. Odwodnienie wyposażone w kosz osadczy z tworzywa sztucznego. Ścianki czołowe z polimetobetonu na początku i końcu kanału. Odpływ o śr. 160mm boczny.Odwodnienie liniowe o dł. 18,60m.</t>
  </si>
  <si>
    <t>Zestaw odwodnienia liniowego przeznaczonego do ruchu pieszego (rusz w klasie B125). Kanał monolityczny z polimerbetonu w kolorze antracytowym, element rewizyjny, skrzynka odpływowa z polimerobetonu. Ruszt i krawędzie żeliwne pokryte KTL. Odwodnienie wyposażone w kosz osadczy z tworzywa sztucznego. Ścianki czołowe z polimetobetonu na początku i końcu kanału. Odpływ o śr. 160mm boczny.Odwodnienie liniowe o dł. 5,00m.</t>
  </si>
  <si>
    <t>Przejście szczelne na rurę o śr fi200mm</t>
  </si>
  <si>
    <t>5.2</t>
  </si>
  <si>
    <t>Czyszczak żeliwny kielichowy DN 150 x 450 mm</t>
  </si>
  <si>
    <t>Rura kanalizacyjna żeliwna DN150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</si>
</sst>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zł-415];[Red]&quot;-&quot;#,##0.00&quot; &quot;[$zł-415]"/>
  </numFmts>
  <fonts count="9">
    <font>
      <sz val="11"/>
      <color rgb="FF000000"/>
      <name val="Arial1"/>
      <charset val="238"/>
    </font>
    <font>
      <b/>
      <i/>
      <sz val="16"/>
      <color rgb="FF000000"/>
      <name val="Arial1"/>
      <charset val="238"/>
    </font>
    <font>
      <b/>
      <i/>
      <u/>
      <sz val="11"/>
      <color rgb="FF000000"/>
      <name val="Arial1"/>
      <charset val="238"/>
    </font>
    <font>
      <sz val="11"/>
      <name val="Arial Narrow"/>
      <family val="2"/>
      <charset val="238"/>
    </font>
    <font>
      <sz val="10"/>
      <name val="Arial Narrow"/>
      <family val="2"/>
      <charset val="238"/>
    </font>
    <font>
      <sz val="8"/>
      <name val="Arial1"/>
      <charset val="238"/>
    </font>
    <font>
      <b/>
      <sz val="11"/>
      <name val="Arial Narrow"/>
      <family val="2"/>
      <charset val="238"/>
    </font>
    <font>
      <b/>
      <u/>
      <sz val="11"/>
      <name val="Arial Narrow"/>
      <family val="2"/>
      <charset val="238"/>
    </font>
    <font>
      <b/>
      <sz val="12"/>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indexed="9"/>
        <bgColor indexed="26"/>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rgb="FF000000"/>
      </left>
      <right/>
      <top/>
      <bottom style="thin">
        <color rgb="FF000000"/>
      </bottom>
      <diagonal/>
    </border>
    <border>
      <left/>
      <right style="thin">
        <color rgb="FF000000"/>
      </right>
      <top/>
      <bottom style="thin">
        <color rgb="FF000000"/>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45">
    <xf numFmtId="0" fontId="0" fillId="0" borderId="0" xfId="0"/>
    <xf numFmtId="0" fontId="3" fillId="2" borderId="0" xfId="0" applyFont="1" applyFill="1"/>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3" borderId="4" xfId="0" applyFont="1" applyFill="1" applyBorder="1" applyAlignment="1">
      <alignment vertical="center" wrapText="1"/>
    </xf>
    <xf numFmtId="0" fontId="3" fillId="2" borderId="3" xfId="0"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center"/>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4" borderId="0" xfId="0" applyFont="1" applyFill="1" applyAlignment="1">
      <alignment horizontal="center" vertical="center"/>
    </xf>
    <xf numFmtId="0" fontId="3" fillId="4" borderId="0" xfId="0" applyFont="1" applyFill="1" applyAlignment="1">
      <alignment vertical="center"/>
    </xf>
    <xf numFmtId="0" fontId="4" fillId="2" borderId="0" xfId="0" applyFont="1" applyFill="1" applyAlignment="1">
      <alignment horizontal="center" vertical="center" wrapText="1"/>
    </xf>
    <xf numFmtId="0" fontId="3" fillId="2" borderId="2" xfId="0" applyFont="1" applyFill="1" applyBorder="1" applyAlignment="1">
      <alignment vertical="center" wrapText="1"/>
    </xf>
    <xf numFmtId="0" fontId="3" fillId="3" borderId="2" xfId="0" applyFont="1" applyFill="1" applyBorder="1" applyAlignment="1">
      <alignment horizontal="center" vertical="center"/>
    </xf>
    <xf numFmtId="1" fontId="3" fillId="3" borderId="2" xfId="0" applyNumberFormat="1" applyFont="1" applyFill="1" applyBorder="1" applyAlignment="1">
      <alignment horizontal="center" vertical="center"/>
    </xf>
    <xf numFmtId="0" fontId="6" fillId="2" borderId="4" xfId="0" applyFont="1" applyFill="1" applyBorder="1" applyAlignment="1">
      <alignment vertical="center" wrapText="1"/>
    </xf>
    <xf numFmtId="0" fontId="6" fillId="2"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3" fillId="4" borderId="7" xfId="0" applyFont="1" applyFill="1" applyBorder="1" applyAlignment="1">
      <alignment horizontal="center" vertical="center"/>
    </xf>
    <xf numFmtId="49" fontId="4" fillId="2" borderId="0" xfId="0" applyNumberFormat="1" applyFont="1" applyFill="1" applyAlignment="1">
      <alignment horizontal="center" vertical="center"/>
    </xf>
    <xf numFmtId="0" fontId="4" fillId="2" borderId="0" xfId="0" applyFont="1" applyFill="1" applyAlignment="1">
      <alignment vertical="center" wrapText="1"/>
    </xf>
    <xf numFmtId="0" fontId="4" fillId="2" borderId="0" xfId="0" applyFont="1" applyFill="1" applyAlignment="1">
      <alignment horizontal="center" vertical="center"/>
    </xf>
    <xf numFmtId="0" fontId="3" fillId="2" borderId="0" xfId="0" applyFont="1" applyFill="1" applyAlignment="1">
      <alignment horizontal="center" vertical="center"/>
    </xf>
    <xf numFmtId="0" fontId="6" fillId="4" borderId="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6" xfId="0" applyFont="1" applyFill="1" applyBorder="1" applyAlignment="1">
      <alignment horizontal="left"/>
    </xf>
    <xf numFmtId="0" fontId="8" fillId="2" borderId="2"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3" fillId="4" borderId="0" xfId="0" applyFont="1" applyFill="1" applyAlignment="1">
      <alignment horizontal="center" vertical="center"/>
    </xf>
    <xf numFmtId="0" fontId="3" fillId="4" borderId="1" xfId="0" applyFont="1" applyFill="1" applyBorder="1" applyAlignment="1">
      <alignment horizontal="center" vertical="center"/>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2" xfId="0" applyFont="1" applyFill="1" applyBorder="1" applyAlignment="1">
      <alignment horizontal="left" vertical="center" wrapText="1"/>
    </xf>
  </cellXfs>
  <cellStyles count="5">
    <cellStyle name="Heading" xfId="1" xr:uid="{00000000-0005-0000-0000-000000000000}"/>
    <cellStyle name="Heading1" xfId="2" xr:uid="{00000000-0005-0000-0000-000001000000}"/>
    <cellStyle name="Normalny"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35"/>
  <sheetViews>
    <sheetView tabSelected="1" view="pageBreakPreview" topLeftCell="A25" zoomScale="85" zoomScaleNormal="100" zoomScaleSheetLayoutView="85" workbookViewId="0">
      <selection activeCell="C42" sqref="C42"/>
    </sheetView>
  </sheetViews>
  <sheetFormatPr defaultRowHeight="16.5"/>
  <cols>
    <col min="1" max="1" width="2.875" style="1" customWidth="1"/>
    <col min="2" max="2" width="4.5" style="1" customWidth="1"/>
    <col min="3" max="3" width="50.375" style="1" customWidth="1"/>
    <col min="4" max="4" width="8.375" style="1" customWidth="1"/>
    <col min="5" max="5" width="10.75" style="1" customWidth="1"/>
    <col min="6" max="6" width="8.375" style="1" customWidth="1"/>
    <col min="7" max="7" width="7.875" style="1" bestFit="1" customWidth="1"/>
    <col min="8" max="8" width="7.5" style="1" customWidth="1"/>
    <col min="9" max="9" width="2.75" style="1" customWidth="1"/>
    <col min="10" max="1024" width="9" style="1" customWidth="1"/>
    <col min="1025" max="16384" width="9" style="1"/>
  </cols>
  <sheetData>
    <row r="1" spans="2:11">
      <c r="B1" s="36" t="s">
        <v>50</v>
      </c>
      <c r="C1" s="36"/>
      <c r="D1" s="36"/>
      <c r="E1" s="36"/>
      <c r="F1" s="36"/>
      <c r="G1" s="36"/>
      <c r="H1" s="36"/>
      <c r="I1" s="11"/>
      <c r="J1" s="11"/>
      <c r="K1" s="11"/>
    </row>
    <row r="2" spans="2:11">
      <c r="B2" s="36"/>
      <c r="C2" s="36"/>
      <c r="D2" s="36"/>
      <c r="E2" s="36"/>
      <c r="F2" s="36"/>
      <c r="G2" s="36"/>
      <c r="H2" s="36"/>
      <c r="I2" s="12"/>
      <c r="J2" s="12"/>
      <c r="K2" s="12"/>
    </row>
    <row r="3" spans="2:11">
      <c r="B3" s="37"/>
      <c r="C3" s="37"/>
      <c r="D3" s="37"/>
      <c r="E3" s="37"/>
      <c r="F3" s="37"/>
      <c r="G3" s="37"/>
      <c r="H3" s="37"/>
      <c r="I3" s="11"/>
      <c r="J3" s="11"/>
      <c r="K3" s="11"/>
    </row>
    <row r="4" spans="2:11" ht="35.25" customHeight="1">
      <c r="B4" s="32" t="s">
        <v>21</v>
      </c>
      <c r="C4" s="32"/>
      <c r="D4" s="32"/>
      <c r="E4" s="32"/>
      <c r="F4" s="32"/>
      <c r="G4" s="32"/>
      <c r="H4" s="32"/>
    </row>
    <row r="5" spans="2:11">
      <c r="B5" s="14" t="s">
        <v>0</v>
      </c>
      <c r="C5" s="29" t="s">
        <v>7</v>
      </c>
      <c r="D5" s="30"/>
      <c r="E5" s="30"/>
      <c r="F5" s="31"/>
      <c r="G5" s="3" t="s">
        <v>31</v>
      </c>
      <c r="H5" s="3" t="s">
        <v>32</v>
      </c>
    </row>
    <row r="6" spans="2:11" ht="16.5" customHeight="1">
      <c r="B6" s="33" t="s">
        <v>30</v>
      </c>
      <c r="C6" s="34"/>
      <c r="D6" s="34"/>
      <c r="E6" s="34"/>
      <c r="F6" s="34"/>
      <c r="G6" s="34"/>
      <c r="H6" s="35"/>
    </row>
    <row r="7" spans="2:11">
      <c r="B7" s="7" t="s">
        <v>1</v>
      </c>
      <c r="C7" s="38" t="s">
        <v>36</v>
      </c>
      <c r="D7" s="39"/>
      <c r="E7" s="39"/>
      <c r="F7" s="40"/>
      <c r="G7" s="15" t="s">
        <v>8</v>
      </c>
      <c r="H7" s="16">
        <v>60</v>
      </c>
    </row>
    <row r="8" spans="2:11">
      <c r="B8" s="7" t="s">
        <v>2</v>
      </c>
      <c r="C8" s="38" t="s">
        <v>37</v>
      </c>
      <c r="D8" s="39"/>
      <c r="E8" s="39"/>
      <c r="F8" s="40"/>
      <c r="G8" s="15" t="s">
        <v>8</v>
      </c>
      <c r="H8" s="16">
        <f>(41+79.09)*1.1</f>
        <v>132.09900000000002</v>
      </c>
    </row>
    <row r="9" spans="2:11">
      <c r="B9" s="7" t="s">
        <v>47</v>
      </c>
      <c r="C9" s="38" t="s">
        <v>67</v>
      </c>
      <c r="D9" s="39"/>
      <c r="E9" s="39"/>
      <c r="F9" s="40"/>
      <c r="G9" s="15" t="s">
        <v>8</v>
      </c>
      <c r="H9" s="16">
        <v>30</v>
      </c>
    </row>
    <row r="10" spans="2:11">
      <c r="B10" s="7" t="s">
        <v>47</v>
      </c>
      <c r="C10" s="38" t="s">
        <v>11</v>
      </c>
      <c r="D10" s="39"/>
      <c r="E10" s="39"/>
      <c r="F10" s="40"/>
      <c r="G10" s="15" t="s">
        <v>8</v>
      </c>
      <c r="H10" s="16">
        <f>SUM(H7:H8)</f>
        <v>192.09900000000002</v>
      </c>
    </row>
    <row r="11" spans="2:11">
      <c r="B11" s="44" t="s">
        <v>3</v>
      </c>
      <c r="C11" s="44"/>
      <c r="D11" s="44"/>
      <c r="E11" s="44"/>
      <c r="F11" s="44"/>
      <c r="G11" s="44"/>
      <c r="H11" s="44"/>
    </row>
    <row r="12" spans="2:11" ht="33">
      <c r="B12" s="17"/>
      <c r="C12" s="18"/>
      <c r="D12" s="3" t="s">
        <v>35</v>
      </c>
      <c r="E12" s="5" t="s">
        <v>34</v>
      </c>
      <c r="F12" s="3" t="s">
        <v>33</v>
      </c>
      <c r="G12" s="3" t="s">
        <v>31</v>
      </c>
      <c r="H12" s="3" t="s">
        <v>32</v>
      </c>
    </row>
    <row r="13" spans="2:11" ht="66">
      <c r="B13" s="19" t="s">
        <v>4</v>
      </c>
      <c r="C13" s="4" t="s">
        <v>52</v>
      </c>
      <c r="D13" s="3" t="s">
        <v>23</v>
      </c>
      <c r="E13" s="5">
        <v>1000</v>
      </c>
      <c r="F13" s="6">
        <v>1.05</v>
      </c>
      <c r="G13" s="2" t="s">
        <v>9</v>
      </c>
      <c r="H13" s="2">
        <v>1</v>
      </c>
    </row>
    <row r="14" spans="2:11" ht="82.5">
      <c r="B14" s="19" t="s">
        <v>5</v>
      </c>
      <c r="C14" s="4" t="s">
        <v>53</v>
      </c>
      <c r="D14" s="3" t="s">
        <v>55</v>
      </c>
      <c r="E14" s="5">
        <v>1000</v>
      </c>
      <c r="F14" s="6">
        <v>1.03</v>
      </c>
      <c r="G14" s="2" t="s">
        <v>9</v>
      </c>
      <c r="H14" s="2">
        <v>1</v>
      </c>
    </row>
    <row r="15" spans="2:11" ht="66">
      <c r="B15" s="19" t="s">
        <v>6</v>
      </c>
      <c r="C15" s="4" t="s">
        <v>54</v>
      </c>
      <c r="D15" s="3" t="s">
        <v>24</v>
      </c>
      <c r="E15" s="5">
        <v>1000</v>
      </c>
      <c r="F15" s="6">
        <v>1.07</v>
      </c>
      <c r="G15" s="2" t="s">
        <v>9</v>
      </c>
      <c r="H15" s="2">
        <v>1</v>
      </c>
    </row>
    <row r="16" spans="2:11" ht="66">
      <c r="B16" s="19" t="s">
        <v>10</v>
      </c>
      <c r="C16" s="4" t="s">
        <v>51</v>
      </c>
      <c r="D16" s="3" t="s">
        <v>25</v>
      </c>
      <c r="E16" s="5">
        <v>1000</v>
      </c>
      <c r="F16" s="6">
        <v>1.32</v>
      </c>
      <c r="G16" s="2" t="s">
        <v>9</v>
      </c>
      <c r="H16" s="2">
        <v>1</v>
      </c>
    </row>
    <row r="17" spans="2:8" ht="66">
      <c r="B17" s="19" t="s">
        <v>14</v>
      </c>
      <c r="C17" s="4" t="s">
        <v>54</v>
      </c>
      <c r="D17" s="3" t="s">
        <v>26</v>
      </c>
      <c r="E17" s="5">
        <v>1000</v>
      </c>
      <c r="F17" s="6">
        <v>1.06</v>
      </c>
      <c r="G17" s="2" t="s">
        <v>9</v>
      </c>
      <c r="H17" s="2">
        <v>1</v>
      </c>
    </row>
    <row r="18" spans="2:8" ht="82.5">
      <c r="B18" s="19" t="s">
        <v>15</v>
      </c>
      <c r="C18" s="4" t="s">
        <v>56</v>
      </c>
      <c r="D18" s="3" t="s">
        <v>27</v>
      </c>
      <c r="E18" s="5">
        <v>1000</v>
      </c>
      <c r="F18" s="6">
        <v>1.04</v>
      </c>
      <c r="G18" s="2" t="s">
        <v>9</v>
      </c>
      <c r="H18" s="2">
        <v>1</v>
      </c>
    </row>
    <row r="19" spans="2:8" ht="66">
      <c r="B19" s="19" t="s">
        <v>16</v>
      </c>
      <c r="C19" s="4" t="s">
        <v>54</v>
      </c>
      <c r="D19" s="3" t="s">
        <v>40</v>
      </c>
      <c r="E19" s="5">
        <v>1000</v>
      </c>
      <c r="F19" s="6">
        <v>1.56</v>
      </c>
      <c r="G19" s="2" t="s">
        <v>9</v>
      </c>
      <c r="H19" s="2">
        <v>1</v>
      </c>
    </row>
    <row r="20" spans="2:8" ht="66">
      <c r="B20" s="19" t="s">
        <v>17</v>
      </c>
      <c r="C20" s="4" t="s">
        <v>57</v>
      </c>
      <c r="D20" s="3" t="s">
        <v>41</v>
      </c>
      <c r="E20" s="5">
        <v>1000</v>
      </c>
      <c r="F20" s="6">
        <v>2.25</v>
      </c>
      <c r="G20" s="2" t="s">
        <v>9</v>
      </c>
      <c r="H20" s="2">
        <v>1</v>
      </c>
    </row>
    <row r="21" spans="2:8" ht="66">
      <c r="B21" s="19" t="s">
        <v>18</v>
      </c>
      <c r="C21" s="4" t="s">
        <v>52</v>
      </c>
      <c r="D21" s="3" t="s">
        <v>42</v>
      </c>
      <c r="E21" s="5">
        <v>1000</v>
      </c>
      <c r="F21" s="6">
        <v>1.1499999999999999</v>
      </c>
      <c r="G21" s="2" t="s">
        <v>9</v>
      </c>
      <c r="H21" s="2">
        <v>1</v>
      </c>
    </row>
    <row r="22" spans="2:8" ht="82.5">
      <c r="B22" s="19" t="s">
        <v>19</v>
      </c>
      <c r="C22" s="4" t="s">
        <v>58</v>
      </c>
      <c r="D22" s="3" t="s">
        <v>43</v>
      </c>
      <c r="E22" s="5">
        <v>1000</v>
      </c>
      <c r="F22" s="6">
        <v>1.54</v>
      </c>
      <c r="G22" s="2" t="s">
        <v>9</v>
      </c>
      <c r="H22" s="2">
        <v>1</v>
      </c>
    </row>
    <row r="23" spans="2:8" ht="66">
      <c r="B23" s="19" t="s">
        <v>22</v>
      </c>
      <c r="C23" s="4" t="s">
        <v>59</v>
      </c>
      <c r="D23" s="3" t="s">
        <v>44</v>
      </c>
      <c r="E23" s="5">
        <v>1000</v>
      </c>
      <c r="F23" s="6">
        <v>1.54</v>
      </c>
      <c r="G23" s="2" t="s">
        <v>9</v>
      </c>
      <c r="H23" s="2">
        <v>1</v>
      </c>
    </row>
    <row r="24" spans="2:8" ht="66">
      <c r="B24" s="19" t="s">
        <v>60</v>
      </c>
      <c r="C24" s="4" t="s">
        <v>59</v>
      </c>
      <c r="D24" s="3" t="s">
        <v>45</v>
      </c>
      <c r="E24" s="5">
        <v>1000</v>
      </c>
      <c r="F24" s="6">
        <v>2.29</v>
      </c>
      <c r="G24" s="2" t="s">
        <v>9</v>
      </c>
      <c r="H24" s="2">
        <v>1</v>
      </c>
    </row>
    <row r="25" spans="2:8">
      <c r="B25" s="44" t="s">
        <v>28</v>
      </c>
      <c r="C25" s="44"/>
      <c r="D25" s="44"/>
      <c r="E25" s="44"/>
      <c r="F25" s="44"/>
      <c r="G25" s="44"/>
      <c r="H25" s="44"/>
    </row>
    <row r="26" spans="2:8" ht="115.5">
      <c r="B26" s="7" t="s">
        <v>12</v>
      </c>
      <c r="C26" s="4" t="s">
        <v>63</v>
      </c>
      <c r="D26" s="20" t="s">
        <v>38</v>
      </c>
      <c r="E26" s="4"/>
      <c r="F26" s="4"/>
      <c r="G26" s="21" t="s">
        <v>9</v>
      </c>
      <c r="H26" s="21">
        <v>1</v>
      </c>
    </row>
    <row r="27" spans="2:8" ht="99" customHeight="1">
      <c r="B27" s="7" t="s">
        <v>20</v>
      </c>
      <c r="C27" s="4" t="s">
        <v>62</v>
      </c>
      <c r="D27" s="20" t="s">
        <v>46</v>
      </c>
      <c r="E27" s="4"/>
      <c r="F27" s="4"/>
      <c r="G27" s="21" t="s">
        <v>9</v>
      </c>
      <c r="H27" s="21">
        <v>1</v>
      </c>
    </row>
    <row r="28" spans="2:8" ht="16.5" customHeight="1">
      <c r="B28" s="41" t="s">
        <v>39</v>
      </c>
      <c r="C28" s="42"/>
      <c r="D28" s="42"/>
      <c r="E28" s="42"/>
      <c r="F28" s="42"/>
      <c r="G28" s="42"/>
      <c r="H28" s="43"/>
    </row>
    <row r="29" spans="2:8" ht="16.5" customHeight="1">
      <c r="B29" s="7" t="s">
        <v>13</v>
      </c>
      <c r="C29" s="38" t="s">
        <v>61</v>
      </c>
      <c r="D29" s="39"/>
      <c r="E29" s="39"/>
      <c r="F29" s="40"/>
      <c r="G29" s="2" t="s">
        <v>9</v>
      </c>
      <c r="H29" s="2">
        <v>1</v>
      </c>
    </row>
    <row r="30" spans="2:8" ht="16.5" customHeight="1">
      <c r="B30" s="41" t="s">
        <v>48</v>
      </c>
      <c r="C30" s="42"/>
      <c r="D30" s="42"/>
      <c r="E30" s="42"/>
      <c r="F30" s="42"/>
      <c r="G30" s="42"/>
      <c r="H30" s="43"/>
    </row>
    <row r="31" spans="2:8">
      <c r="B31" s="7" t="s">
        <v>49</v>
      </c>
      <c r="C31" s="8" t="s">
        <v>64</v>
      </c>
      <c r="D31" s="9"/>
      <c r="E31" s="9"/>
      <c r="F31" s="10"/>
      <c r="G31" s="2" t="s">
        <v>9</v>
      </c>
      <c r="H31" s="2">
        <v>2</v>
      </c>
    </row>
    <row r="32" spans="2:8">
      <c r="B32" s="19" t="s">
        <v>65</v>
      </c>
      <c r="C32" s="8" t="s">
        <v>66</v>
      </c>
      <c r="D32" s="9"/>
      <c r="E32" s="9"/>
      <c r="F32" s="10"/>
      <c r="G32" s="2" t="s">
        <v>9</v>
      </c>
      <c r="H32" s="2">
        <v>20</v>
      </c>
    </row>
    <row r="33" spans="2:8" ht="98.25" customHeight="1">
      <c r="B33" s="26" t="s">
        <v>29</v>
      </c>
      <c r="C33" s="27"/>
      <c r="D33" s="27"/>
      <c r="E33" s="27"/>
      <c r="F33" s="27"/>
      <c r="G33" s="27"/>
      <c r="H33" s="28"/>
    </row>
    <row r="35" spans="2:8">
      <c r="B35" s="22"/>
      <c r="C35" s="23"/>
      <c r="D35" s="13"/>
      <c r="E35" s="13"/>
      <c r="F35" s="13"/>
      <c r="G35" s="24"/>
      <c r="H35" s="25"/>
    </row>
  </sheetData>
  <mergeCells count="14">
    <mergeCell ref="B33:H33"/>
    <mergeCell ref="C5:F5"/>
    <mergeCell ref="B4:H4"/>
    <mergeCell ref="B6:H6"/>
    <mergeCell ref="B1:H3"/>
    <mergeCell ref="C29:F29"/>
    <mergeCell ref="C7:F7"/>
    <mergeCell ref="C8:F8"/>
    <mergeCell ref="B28:H28"/>
    <mergeCell ref="C10:F10"/>
    <mergeCell ref="B11:H11"/>
    <mergeCell ref="B25:H25"/>
    <mergeCell ref="B30:H30"/>
    <mergeCell ref="C9:F9"/>
  </mergeCells>
  <phoneticPr fontId="5" type="noConversion"/>
  <pageMargins left="0.70866141732283472" right="0.70866141732283472" top="0.74803149606299213" bottom="0.74803149606299213" header="0.31496062992125984" footer="0.31496062992125984"/>
  <pageSetup paperSize="9" scale="75" fitToWidth="0" fitToHeight="0" pageOrder="overThenDown" orientation="portrait" useFirstPageNumber="1" r:id="rId1"/>
  <headerFooter>
    <oddFooter>&amp;L&amp;"+,Standardowy"ZEWNĘTRZNA INSTALACJA KANALIZACJI  DESZCZOWEJ&amp;R&amp;"+,Standardowy" STRONA &amp;P/&amp;N</oddFooter>
  </headerFooter>
</worksheet>
</file>

<file path=docProps/app.xml><?xml version="1.0" encoding="utf-8"?>
<Properties xmlns="http://schemas.openxmlformats.org/officeDocument/2006/extended-properties" xmlns:vt="http://schemas.openxmlformats.org/officeDocument/2006/docPropsVTypes">
  <TotalTime>130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KANALIZACJA DESZCZOWA</vt:lpstr>
      <vt:lpstr>'KANALIZACJA DESZCZOWA'!Obszar_wydruku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JTJ08</dc:creator>
  <cp:lastModifiedBy>PC</cp:lastModifiedBy>
  <cp:revision>10</cp:revision>
  <cp:lastPrinted>2025-07-30T12:19:44Z</cp:lastPrinted>
  <dcterms:created xsi:type="dcterms:W3CDTF">2015-12-16T12:56:15Z</dcterms:created>
  <dcterms:modified xsi:type="dcterms:W3CDTF">2025-07-30T12:19:53Z</dcterms:modified>
</cp:coreProperties>
</file>